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3-2025 годы\РАСЧЕТЫ 2023 ГОД\НДФЛ 1 -7\"/>
    </mc:Choice>
  </mc:AlternateContent>
  <bookViews>
    <workbookView xWindow="0" yWindow="0" windowWidth="28800" windowHeight="12435"/>
  </bookViews>
  <sheets>
    <sheet name="ндфл -4  2023 (новый ИПЦ)" sheetId="1" r:id="rId1"/>
  </sheets>
  <definedNames>
    <definedName name="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F16" i="1" l="1"/>
  <c r="E16" i="1"/>
  <c r="D10" i="1"/>
  <c r="D22" i="1" s="1"/>
  <c r="D6" i="1"/>
  <c r="E6" i="1" s="1"/>
  <c r="F6" i="1" s="1"/>
  <c r="E10" i="1" l="1"/>
  <c r="E18" i="1" l="1"/>
  <c r="E22" i="1" s="1"/>
  <c r="F10" i="1"/>
  <c r="F18" i="1" s="1"/>
  <c r="F22" i="1" s="1"/>
</calcChain>
</file>

<file path=xl/sharedStrings.xml><?xml version="1.0" encoding="utf-8"?>
<sst xmlns="http://schemas.openxmlformats.org/spreadsheetml/2006/main" count="25" uniqueCount="25">
  <si>
    <t>Р А С Ч Е Т</t>
  </si>
  <si>
    <t xml:space="preserve">налога на доходы физических лиц с доходов, полученных физическими лицами, являющимися  иностранными  гражданами, осуществляющими трудовую деятельность по найму у физических лиц на основании патента на 2023 год  и на плановый период 2024 и 2025 годов                </t>
  </si>
  <si>
    <t>№ п/п</t>
  </si>
  <si>
    <t>2022 год</t>
  </si>
  <si>
    <t>2023 год</t>
  </si>
  <si>
    <t xml:space="preserve">2024 год </t>
  </si>
  <si>
    <t xml:space="preserve">2025 год </t>
  </si>
  <si>
    <t>1.</t>
  </si>
  <si>
    <t>Прогнозируемое количество иностранных граждан,  привлекаемых к трудовой деятельности по найму на основании  патента (выдачи патента и продлении), чел.</t>
  </si>
  <si>
    <t>2.</t>
  </si>
  <si>
    <t>Сумма фиксированного авансового платежа за месяц, рублей</t>
  </si>
  <si>
    <t>3.</t>
  </si>
  <si>
    <t>Коэффициент-дефлятор</t>
  </si>
  <si>
    <t>4.</t>
  </si>
  <si>
    <t>Прогнозный индекс потребительских цен</t>
  </si>
  <si>
    <t>5.</t>
  </si>
  <si>
    <t>Региональный коэффициент, подлежащий применению в 2022 году и проект на 2023 год</t>
  </si>
  <si>
    <t>6.</t>
  </si>
  <si>
    <t>Средний срок действия патента, месяцев</t>
  </si>
  <si>
    <t>7.</t>
  </si>
  <si>
    <t>Сумма налога  всего, тыс. рублей</t>
  </si>
  <si>
    <t>8.</t>
  </si>
  <si>
    <t>Норматив отчислений в областной бюджет (%)</t>
  </si>
  <si>
    <t>9.</t>
  </si>
  <si>
    <t>Сумма налога, подлежащая зачислению в областной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</si>
</sst>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0.00_ ;[Red]\-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name val="Impact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Border="0"/>
    <xf numFmtId="0" fontId="3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Border="1" applyAlignment="1">
      <alignment horizontal="center"/>
    </xf>
    <xf numFmtId="0" fontId="1" fillId="0" borderId="0" xfId="1"/>
    <xf numFmtId="3" fontId="4" fillId="0" borderId="0" xfId="2" applyNumberFormat="1" applyFont="1" applyBorder="1" applyAlignment="1">
      <alignment vertical="center" wrapText="1"/>
    </xf>
    <xf numFmtId="0" fontId="5" fillId="0" borderId="0" xfId="1" applyFont="1" applyBorder="1" applyAlignment="1">
      <alignment horizontal="center" wrapText="1"/>
    </xf>
    <xf numFmtId="0" fontId="2" fillId="0" borderId="0" xfId="1" applyFont="1" applyBorder="1"/>
    <xf numFmtId="0" fontId="5" fillId="0" borderId="0" xfId="1" applyFont="1"/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 wrapText="1"/>
    </xf>
    <xf numFmtId="3" fontId="6" fillId="0" borderId="0" xfId="3" applyNumberFormat="1" applyFont="1" applyFill="1" applyBorder="1" applyAlignment="1">
      <alignment horizontal="center"/>
    </xf>
    <xf numFmtId="0" fontId="6" fillId="0" borderId="0" xfId="1" applyFont="1" applyBorder="1" applyAlignment="1">
      <alignment vertical="center"/>
    </xf>
    <xf numFmtId="3" fontId="6" fillId="0" borderId="0" xfId="1" applyNumberFormat="1" applyFont="1" applyBorder="1" applyAlignment="1">
      <alignment horizontal="center"/>
    </xf>
    <xf numFmtId="3" fontId="7" fillId="0" borderId="0" xfId="1" applyNumberFormat="1" applyFont="1" applyAlignment="1">
      <alignment horizontal="center"/>
    </xf>
    <xf numFmtId="0" fontId="6" fillId="0" borderId="0" xfId="1" applyFont="1" applyBorder="1" applyAlignment="1">
      <alignment horizontal="left" vertical="center" wrapText="1"/>
    </xf>
    <xf numFmtId="165" fontId="6" fillId="0" borderId="0" xfId="3" applyNumberFormat="1" applyFont="1" applyFill="1" applyBorder="1" applyAlignment="1">
      <alignment horizontal="center"/>
    </xf>
    <xf numFmtId="165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" fontId="6" fillId="0" borderId="0" xfId="3" applyNumberFormat="1" applyFont="1" applyFill="1" applyBorder="1" applyAlignment="1">
      <alignment horizontal="center"/>
    </xf>
    <xf numFmtId="3" fontId="6" fillId="0" borderId="0" xfId="1" applyNumberFormat="1" applyFont="1" applyBorder="1" applyAlignment="1">
      <alignment horizontal="center" wrapText="1"/>
    </xf>
    <xf numFmtId="0" fontId="6" fillId="0" borderId="0" xfId="1" applyFont="1" applyBorder="1"/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center" vertical="top"/>
    </xf>
    <xf numFmtId="166" fontId="2" fillId="0" borderId="0" xfId="3" applyNumberFormat="1" applyFont="1" applyBorder="1" applyAlignment="1">
      <alignment horizontal="right"/>
    </xf>
    <xf numFmtId="0" fontId="2" fillId="0" borderId="0" xfId="1" applyFont="1" applyBorder="1" applyAlignment="1">
      <alignment wrapText="1"/>
    </xf>
    <xf numFmtId="167" fontId="2" fillId="0" borderId="0" xfId="3" applyNumberFormat="1" applyFont="1" applyBorder="1" applyAlignment="1">
      <alignment horizontal="right"/>
    </xf>
    <xf numFmtId="167" fontId="1" fillId="0" borderId="0" xfId="1" applyNumberFormat="1"/>
    <xf numFmtId="0" fontId="5" fillId="0" borderId="0" xfId="1" applyFont="1" applyAlignment="1">
      <alignment horizontal="center"/>
    </xf>
    <xf numFmtId="0" fontId="5" fillId="0" borderId="0" xfId="1" applyFont="1" applyAlignment="1">
      <alignment wrapText="1"/>
    </xf>
    <xf numFmtId="3" fontId="6" fillId="0" borderId="0" xfId="2" applyNumberFormat="1" applyFont="1" applyBorder="1" applyAlignment="1">
      <alignment horizontal="center" vertical="center" wrapText="1"/>
    </xf>
    <xf numFmtId="0" fontId="1" fillId="0" borderId="0" xfId="1" applyFont="1"/>
    <xf numFmtId="0" fontId="6" fillId="0" borderId="0" xfId="1" applyFont="1" applyBorder="1" applyAlignment="1">
      <alignment horizontal="center"/>
    </xf>
    <xf numFmtId="3" fontId="6" fillId="0" borderId="0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9"/>
  <sheetViews>
    <sheetView tabSelected="1" zoomScaleNormal="100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C14" sqref="C14"/>
    </sheetView>
  </sheetViews>
  <sheetFormatPr defaultRowHeight="12.75" x14ac:dyDescent="0.2"/>
  <cols>
    <col min="1" max="1" width="7" style="6" customWidth="1"/>
    <col min="2" max="2" width="39.85546875" style="6" customWidth="1"/>
    <col min="3" max="4" width="15.42578125" style="6" customWidth="1"/>
    <col min="5" max="6" width="15.42578125" style="2" customWidth="1"/>
    <col min="7" max="16384" width="9.140625" style="2"/>
  </cols>
  <sheetData>
    <row r="1" spans="1:11" ht="18.75" x14ac:dyDescent="0.3">
      <c r="A1" s="1"/>
      <c r="B1" s="32" t="s">
        <v>0</v>
      </c>
      <c r="C1" s="32"/>
      <c r="D1" s="32"/>
      <c r="E1" s="32"/>
      <c r="F1" s="32"/>
    </row>
    <row r="2" spans="1:11" ht="85.9" customHeight="1" x14ac:dyDescent="0.25">
      <c r="A2" s="1"/>
      <c r="B2" s="33" t="s">
        <v>1</v>
      </c>
      <c r="C2" s="33"/>
      <c r="D2" s="33"/>
      <c r="E2" s="33"/>
      <c r="F2" s="33"/>
      <c r="G2" s="3"/>
      <c r="H2" s="3"/>
      <c r="I2" s="3"/>
      <c r="J2" s="3"/>
      <c r="K2" s="3"/>
    </row>
    <row r="3" spans="1:11" ht="9.75" customHeight="1" x14ac:dyDescent="0.25">
      <c r="A3" s="1"/>
      <c r="B3" s="30"/>
      <c r="C3" s="30"/>
      <c r="D3" s="4"/>
      <c r="E3" s="4"/>
      <c r="F3" s="3"/>
      <c r="G3" s="3"/>
      <c r="H3" s="3"/>
      <c r="I3" s="3"/>
      <c r="J3" s="3"/>
      <c r="K3" s="3"/>
    </row>
    <row r="4" spans="1:11" ht="16.5" x14ac:dyDescent="0.25">
      <c r="A4" s="1"/>
      <c r="B4" s="5"/>
      <c r="C4" s="5"/>
      <c r="E4" s="31"/>
      <c r="F4" s="31"/>
    </row>
    <row r="5" spans="1:11" ht="39.75" customHeight="1" x14ac:dyDescent="0.3">
      <c r="A5" s="7" t="s">
        <v>2</v>
      </c>
      <c r="B5" s="8"/>
      <c r="C5" s="7" t="s">
        <v>3</v>
      </c>
      <c r="D5" s="7" t="s">
        <v>4</v>
      </c>
      <c r="E5" s="7" t="s">
        <v>5</v>
      </c>
      <c r="F5" s="7" t="s">
        <v>6</v>
      </c>
    </row>
    <row r="6" spans="1:11" ht="120.75" customHeight="1" x14ac:dyDescent="0.3">
      <c r="A6" s="9" t="s">
        <v>7</v>
      </c>
      <c r="B6" s="10" t="s">
        <v>8</v>
      </c>
      <c r="C6" s="11">
        <v>11277</v>
      </c>
      <c r="D6" s="11">
        <f>C6</f>
        <v>11277</v>
      </c>
      <c r="E6" s="11">
        <f>D6</f>
        <v>11277</v>
      </c>
      <c r="F6" s="11">
        <f>E6</f>
        <v>11277</v>
      </c>
    </row>
    <row r="7" spans="1:11" ht="16.5" customHeight="1" x14ac:dyDescent="0.3">
      <c r="A7" s="9"/>
      <c r="B7" s="12"/>
      <c r="C7" s="13"/>
      <c r="D7" s="11"/>
      <c r="E7" s="14"/>
      <c r="F7" s="14"/>
    </row>
    <row r="8" spans="1:11" ht="33" customHeight="1" x14ac:dyDescent="0.3">
      <c r="A8" s="9" t="s">
        <v>9</v>
      </c>
      <c r="B8" s="15" t="s">
        <v>10</v>
      </c>
      <c r="C8" s="11">
        <v>1200</v>
      </c>
      <c r="D8" s="11">
        <v>1200</v>
      </c>
      <c r="E8" s="11">
        <v>1200</v>
      </c>
      <c r="F8" s="11">
        <v>1200</v>
      </c>
    </row>
    <row r="9" spans="1:11" ht="16.5" customHeight="1" x14ac:dyDescent="0.3">
      <c r="A9" s="9"/>
      <c r="B9" s="12"/>
      <c r="C9" s="13"/>
      <c r="D9" s="11"/>
      <c r="E9" s="14"/>
      <c r="F9" s="14"/>
    </row>
    <row r="10" spans="1:11" ht="22.9" customHeight="1" x14ac:dyDescent="0.3">
      <c r="A10" s="9" t="s">
        <v>11</v>
      </c>
      <c r="B10" s="15" t="s">
        <v>12</v>
      </c>
      <c r="C10" s="16">
        <v>1.98</v>
      </c>
      <c r="D10" s="17">
        <f>ROUND(C10*C12,3)</f>
        <v>2.2549999999999999</v>
      </c>
      <c r="E10" s="16">
        <f>ROUND(D10*D12,3)</f>
        <v>2.39</v>
      </c>
      <c r="F10" s="16">
        <f>ROUND(E10*E12,3)</f>
        <v>2.5019999999999998</v>
      </c>
    </row>
    <row r="11" spans="1:11" ht="16.5" customHeight="1" x14ac:dyDescent="0.3">
      <c r="A11" s="9"/>
      <c r="B11" s="15"/>
      <c r="C11" s="16"/>
      <c r="D11" s="17"/>
      <c r="E11" s="16"/>
      <c r="F11" s="16"/>
    </row>
    <row r="12" spans="1:11" ht="42.75" customHeight="1" x14ac:dyDescent="0.3">
      <c r="A12" s="9" t="s">
        <v>13</v>
      </c>
      <c r="B12" s="15" t="s">
        <v>14</v>
      </c>
      <c r="C12" s="16">
        <v>1.139</v>
      </c>
      <c r="D12" s="18">
        <v>1.06</v>
      </c>
      <c r="E12" s="16">
        <v>1.0469999999999999</v>
      </c>
      <c r="F12" s="19">
        <v>1.04</v>
      </c>
    </row>
    <row r="13" spans="1:11" ht="21.75" customHeight="1" x14ac:dyDescent="0.3">
      <c r="A13" s="9"/>
      <c r="B13" s="15"/>
      <c r="C13" s="20"/>
      <c r="D13" s="11"/>
      <c r="E13" s="14"/>
      <c r="F13" s="14"/>
    </row>
    <row r="14" spans="1:11" ht="56.25" customHeight="1" x14ac:dyDescent="0.3">
      <c r="A14" s="9" t="s">
        <v>15</v>
      </c>
      <c r="B14" s="15" t="s">
        <v>16</v>
      </c>
      <c r="C14" s="19"/>
      <c r="D14" s="19">
        <v>1.99</v>
      </c>
      <c r="E14" s="19">
        <v>1</v>
      </c>
      <c r="F14" s="19">
        <v>1</v>
      </c>
    </row>
    <row r="15" spans="1:11" ht="18" customHeight="1" x14ac:dyDescent="0.3">
      <c r="A15" s="9"/>
      <c r="B15" s="15"/>
      <c r="C15" s="19"/>
      <c r="D15" s="19"/>
      <c r="E15" s="19"/>
      <c r="F15" s="19"/>
    </row>
    <row r="16" spans="1:11" ht="35.25" customHeight="1" x14ac:dyDescent="0.3">
      <c r="A16" s="9" t="s">
        <v>17</v>
      </c>
      <c r="B16" s="15" t="s">
        <v>18</v>
      </c>
      <c r="C16" s="19"/>
      <c r="D16" s="19">
        <v>6</v>
      </c>
      <c r="E16" s="19">
        <f>D16</f>
        <v>6</v>
      </c>
      <c r="F16" s="19">
        <f>E16</f>
        <v>6</v>
      </c>
    </row>
    <row r="17" spans="1:6" ht="16.5" customHeight="1" x14ac:dyDescent="0.3">
      <c r="A17" s="9"/>
      <c r="B17" s="12"/>
      <c r="C17" s="13"/>
      <c r="D17" s="11"/>
      <c r="E17" s="14"/>
      <c r="F17" s="14"/>
    </row>
    <row r="18" spans="1:6" ht="35.25" customHeight="1" x14ac:dyDescent="0.3">
      <c r="A18" s="9" t="s">
        <v>19</v>
      </c>
      <c r="B18" s="10" t="s">
        <v>20</v>
      </c>
      <c r="C18" s="11"/>
      <c r="D18" s="11">
        <f>ROUND(D8*D10*D14*D16*D6/1000,0)</f>
        <v>364356</v>
      </c>
      <c r="E18" s="11">
        <f>ROUND(E8*E10*E14*E16*E6/1000,0)</f>
        <v>194055</v>
      </c>
      <c r="F18" s="11">
        <f>ROUND(F8*F10*F14*F16*F6/1000,0)</f>
        <v>203148</v>
      </c>
    </row>
    <row r="19" spans="1:6" ht="16.5" customHeight="1" x14ac:dyDescent="0.3">
      <c r="A19" s="9"/>
      <c r="B19" s="10"/>
      <c r="C19" s="11"/>
      <c r="D19" s="11"/>
      <c r="E19" s="14"/>
      <c r="F19" s="14"/>
    </row>
    <row r="20" spans="1:6" ht="35.25" customHeight="1" x14ac:dyDescent="0.3">
      <c r="A20" s="9" t="s">
        <v>21</v>
      </c>
      <c r="B20" s="15" t="s">
        <v>22</v>
      </c>
      <c r="C20" s="11"/>
      <c r="D20" s="11">
        <v>100</v>
      </c>
      <c r="E20" s="11">
        <v>100</v>
      </c>
      <c r="F20" s="11">
        <v>100</v>
      </c>
    </row>
    <row r="21" spans="1:6" ht="16.5" customHeight="1" x14ac:dyDescent="0.3">
      <c r="A21" s="9"/>
      <c r="B21" s="21"/>
      <c r="C21" s="11"/>
      <c r="D21" s="11"/>
      <c r="E21" s="14"/>
      <c r="F21" s="14"/>
    </row>
    <row r="22" spans="1:6" ht="35.25" customHeight="1" x14ac:dyDescent="0.3">
      <c r="A22" s="9" t="s">
        <v>23</v>
      </c>
      <c r="B22" s="22" t="s">
        <v>24</v>
      </c>
      <c r="C22" s="11"/>
      <c r="D22" s="11">
        <f>ROUND(D18/100*D20,0)</f>
        <v>364356</v>
      </c>
      <c r="E22" s="11">
        <f>ROUND(E18/100*E20,0)</f>
        <v>194055</v>
      </c>
      <c r="F22" s="11">
        <f>ROUND(F18/100*F20,0)</f>
        <v>203148</v>
      </c>
    </row>
    <row r="23" spans="1:6" ht="20.25" customHeight="1" x14ac:dyDescent="0.3">
      <c r="A23" s="23"/>
      <c r="B23" s="22"/>
      <c r="C23" s="20"/>
      <c r="D23" s="11"/>
      <c r="E23" s="11"/>
      <c r="F23" s="11"/>
    </row>
    <row r="24" spans="1:6" ht="18.75" x14ac:dyDescent="0.25">
      <c r="A24" s="23"/>
      <c r="B24" s="5"/>
      <c r="C24" s="5"/>
      <c r="D24" s="24"/>
    </row>
    <row r="25" spans="1:6" ht="33.75" customHeight="1" x14ac:dyDescent="0.25">
      <c r="A25" s="23"/>
      <c r="B25" s="25"/>
      <c r="C25" s="25"/>
      <c r="D25" s="26"/>
      <c r="E25" s="27"/>
    </row>
    <row r="26" spans="1:6" x14ac:dyDescent="0.2">
      <c r="A26" s="28"/>
    </row>
    <row r="27" spans="1:6" x14ac:dyDescent="0.2">
      <c r="A27" s="28"/>
      <c r="B27" s="29"/>
      <c r="C27" s="29"/>
    </row>
    <row r="28" spans="1:6" x14ac:dyDescent="0.2">
      <c r="A28" s="28"/>
    </row>
    <row r="29" spans="1:6" s="6" customFormat="1" x14ac:dyDescent="0.2">
      <c r="A29" s="28"/>
    </row>
  </sheetData>
  <mergeCells count="2">
    <mergeCell ref="B1:F1"/>
    <mergeCell ref="B2:F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ндфл -4  2023 (новый ИПЦ)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2022-10-25T12:48:46Z</cp:lastPrinted>
  <dcterms:created xsi:type="dcterms:W3CDTF">2022-10-18T10:44:42Z</dcterms:created>
  <dcterms:modified xsi:type="dcterms:W3CDTF">2022-10-25T12:54:21Z</dcterms:modified>
</cp:coreProperties>
</file>